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FF1DBD46-C7BC-4C23-AB60-DEA22EE85F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2" i="1" l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l="1"/>
  <c r="AH10" i="1"/>
  <c r="AJ10" i="1" s="1"/>
  <c r="AL10" i="1" s="1"/>
  <c r="AL13" i="1" s="1"/>
  <c r="AL14" i="1" s="1"/>
</calcChain>
</file>

<file path=xl/sharedStrings.xml><?xml version="1.0" encoding="utf-8"?>
<sst xmlns="http://schemas.openxmlformats.org/spreadsheetml/2006/main" count="68" uniqueCount="59">
  <si>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</si>
  <si>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</si>
  <si>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 อำพร บุญแสง    เลขที่ 44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</si>
  <si>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</si>
  <si>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</si>
  <si>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</si>
  <si>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</si>
  <si>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</si>
  <si>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</si>
  <si>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</si>
  <si>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</si>
  <si>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</si>
  <si>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</si>
  <si>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</si>
  <si>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</si>
  <si>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</si>
  <si>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</si>
  <si>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</si>
  <si>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</si>
  <si>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</si>
  <si>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</si>
  <si>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</si>
  <si>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</si>
  <si>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</si>
  <si>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</si>
  <si>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</si>
  <si>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</si>
  <si>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</si>
  <si>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</si>
  <si>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</si>
  <si>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</si>
  <si>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</si>
  <si>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</si>
  <si>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</si>
  <si>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</si>
  <si>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</si>
  <si>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</si>
  <si>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</si>
  <si>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</si>
  <si>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อ670/5381</t>
  </si>
  <si>
    <t>3150600049551</t>
  </si>
  <si>
    <t>นาง อำพร บุญแสง</t>
  </si>
  <si>
    <t>เลขที่ 44 ม.2</t>
  </si>
  <si>
    <t>4772</t>
  </si>
  <si>
    <t>08F035</t>
  </si>
  <si>
    <t>โฉนด</t>
  </si>
  <si>
    <t>14284</t>
  </si>
  <si>
    <t xml:space="preserve">ที่อยู่อาศัย หลังหลัก </t>
  </si>
  <si>
    <t>44 ม.2ท่าช้าง วิเศษชัยชาญ อ่างทอง</t>
  </si>
  <si>
    <t>08F035-B001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</si>
  <si>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</si>
  <si>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</si>
  <si>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</si>
  <si>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</si>
  <si>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ที่อยู่อาศัย หลังอื่นๆ </t>
  </si>
  <si>
    <t>อื่นๆ</t>
  </si>
  <si>
    <t xml:space="preserve">  มีสิ่งปลูกสร้างของบุคคลอื่น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</si>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</sst>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3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20.25</v>
      </c>
      <c r="M10" s="61" t="s">
        <v>47</v>
      </c>
      <c r="N10" s="65">
        <f>((J10*400)+(K10*100))+L10</f>
        <v>20.25</v>
      </c>
      <c r="O10" s="65">
        <v>375</v>
      </c>
      <c r="P10" s="65">
        <f>N10*O10</f>
        <v>7593.75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81</v>
      </c>
      <c r="AA10" s="62">
        <v>100</v>
      </c>
      <c r="AB10" s="65">
        <v>6650</v>
      </c>
      <c r="AC10" s="65">
        <f>Z10*AB10</f>
        <v>538650</v>
      </c>
      <c r="AD10" s="63">
        <v>32</v>
      </c>
      <c r="AE10" s="63">
        <v>54</v>
      </c>
      <c r="AF10" s="65">
        <f>(AC10*(100-AE10))/100</f>
        <v>247779</v>
      </c>
      <c r="AG10" s="65">
        <f>AF10+P10</f>
        <v>255372.75</v>
      </c>
      <c r="AH10" s="65">
        <f>AF10+(P10*(AA10/100))</f>
        <v>255372.75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2</v>
      </c>
      <c r="K11" s="61">
        <v>1</v>
      </c>
      <c r="L11" s="62">
        <v>93.75</v>
      </c>
      <c r="M11" s="61" t="s">
        <v>54</v>
      </c>
      <c r="N11" s="65">
        <f>((J11*400)+(K11*100))+L11</f>
        <v>993.75</v>
      </c>
      <c r="O11" s="65">
        <v>375</v>
      </c>
      <c r="P11" s="65">
        <f>N11*O11</f>
        <v>372656.25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372656.25</v>
      </c>
      <c r="AH11" s="65">
        <f>AG11</f>
        <v>372656.25</v>
      </c>
      <c r="AI11" s="65">
        <v>10000000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9</v>
      </c>
      <c r="M12" s="61" t="s">
        <v>55</v>
      </c>
      <c r="N12" s="65">
        <f>((J12*400)+(K12*100))+L12</f>
        <v>9</v>
      </c>
      <c r="O12" s="65">
        <v>375</v>
      </c>
      <c r="P12" s="65">
        <f>N12*O12</f>
        <v>3375</v>
      </c>
      <c r="Q12" s="61"/>
      <c r="R12" s="61"/>
      <c r="S12" s="66"/>
      <c r="T12" s="61"/>
      <c r="U12" s="61"/>
      <c r="V12" s="64"/>
      <c r="W12" s="61" t="s">
        <v>56</v>
      </c>
      <c r="X12" s="61"/>
      <c r="Y12" s="61"/>
      <c r="Z12" s="65"/>
      <c r="AA12" s="62"/>
      <c r="AB12" s="65"/>
      <c r="AC12" s="65"/>
      <c r="AD12" s="63"/>
      <c r="AE12" s="63"/>
      <c r="AF12" s="65"/>
      <c r="AG12" s="65">
        <f>AF12+P12</f>
        <v>3375</v>
      </c>
      <c r="AH12" s="65">
        <f>AG12</f>
        <v>3375</v>
      </c>
      <c r="AI12" s="65">
        <v>0</v>
      </c>
      <c r="AJ12" s="65">
        <f>IF((AI12-AH12) &gt; 1,0,IF((AI12-AH12)&lt;0,AH12-AI12,AI12-AH12))</f>
        <v>3375</v>
      </c>
      <c r="AK12" s="65">
        <v>0.3</v>
      </c>
      <c r="AL12" s="65">
        <f>AJ12*(AK12/100)</f>
        <v>10.125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57</v>
      </c>
      <c r="AL13" s="65">
        <f>SUM(AL10:AL12)</f>
        <v>10.125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FLOOR((AL13/100)*10,0.01)</f>
        <v>1.01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2021-03-02T03:59:03Z</cp:lastPrinted>
  <dcterms:created xsi:type="dcterms:W3CDTF">2010-09-03T23:45:18Z</dcterms:created>
  <dcterms:modified xsi:type="dcterms:W3CDTF">2021-03-02T03:59:05Z</dcterms:modified>
  <cp:category/>
</cp:coreProperties>
</file>